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ybiralova.veronika\Desktop\"/>
    </mc:Choice>
  </mc:AlternateContent>
  <bookViews>
    <workbookView xWindow="0" yWindow="0" windowWidth="0" windowHeight="0" activeTab="1"/>
  </bookViews>
  <sheets>
    <sheet name="SO 000" sheetId="2" r:id="rId1"/>
    <sheet name="SO 101" sheetId="3" r:id="rId2"/>
  </sheets>
  <calcPr/>
</workbook>
</file>

<file path=xl/calcChain.xml><?xml version="1.0" encoding="utf-8"?>
<calcChain xmlns="http://schemas.openxmlformats.org/spreadsheetml/2006/main">
  <c i="3" l="1" r="I3"/>
  <c r="I75"/>
  <c r="O88"/>
  <c r="I88"/>
  <c r="O84"/>
  <c r="I84"/>
  <c r="O80"/>
  <c r="I80"/>
  <c r="O76"/>
  <c r="I76"/>
  <c r="I46"/>
  <c r="O71"/>
  <c r="I71"/>
  <c r="O67"/>
  <c r="I67"/>
  <c r="O63"/>
  <c r="I63"/>
  <c r="O59"/>
  <c r="I59"/>
  <c r="O55"/>
  <c r="I55"/>
  <c r="O51"/>
  <c r="I51"/>
  <c r="O47"/>
  <c r="I47"/>
  <c r="I13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2" r="I3"/>
  <c r="I8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<sst xmlns="http://schemas.openxmlformats.org/spreadsheetml/2006/main">
  <si>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</si>
  <si>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</si>
  <si>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</si>
  <si>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</si>
  <si>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</si>
  <si>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MR2</t>
  </si>
  <si>
    <t>II/152 Modřice, Olympia</t>
  </si>
  <si>
    <t>SO 000</t>
  </si>
  <si>
    <t>O</t>
  </si>
  <si>
    <t>Rozpočet:</t>
  </si>
  <si>
    <t>Ostatní a vedlejší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</si>
  <si>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</si>
  <si>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</si>
  <si>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</si>
  <si>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</si>
  <si>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</si>
  <si>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</si>
  <si>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</si>
  <si>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</si>
  <si>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</si>
  <si>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</si>
  <si>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</si>
  <si>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</si>
  <si>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</si>
  <si>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</si>
  <si>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</si>
  <si>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00014</t>
  </si>
  <si>
    <t>R</t>
  </si>
  <si>
    <t>Zajištění provedení a výstupů veškerých zkoušek a revizí - popsáno v technických podmínkách a normách ČSN</t>
  </si>
  <si>
    <t>KPL</t>
  </si>
  <si>
    <t>PP</t>
  </si>
  <si>
    <t>VV</t>
  </si>
  <si>
    <t>130,385-130,077 = 0,308 [A]</t>
  </si>
  <si>
    <t>TS</t>
  </si>
  <si>
    <t>02710</t>
  </si>
  <si>
    <t/>
  </si>
  <si>
    <t>POMOC PRÁCE - ZAJIŠTĚNÍ, ZŘÍZENÍ, ODSTRANĚNÍ DOPRAVNÍHO ZNAČENÍ</t>
  </si>
  <si>
    <t xml:space="preserve">Přechodná úprava dopravního značení a objízdných tras, včetně údržby a úprav během stavebních prací v souladu s TP66 - II.vydání  "Zásady pro označování pracovních míst na PK" a s platnými předpisy pro navrhování DZ na PK, vč. vyhlášky č. 294/2015 Sb.   
Stávající svislé dopravní značky se pro potřeby PDZ zachovají a dle potřeby zakryjí, upraví nebo doplní. Přechodné SDZ (značky, směrovací desky, závory, semaforová souprava, světla) se umístí na nosičích a podkladních deskách včetně nutných přesunů dle jednotlivých fází (etap) výstavby, dodávky, montáže, demontáže, včetně všech potřebných povolení k uzavírce.  
Včetně projednání s dotčenými orgány.  
Vše v režii zhotovitele.</t>
  </si>
  <si>
    <t>zahrnuje veškeré náklady spojené s objednatelem požadovanými zařízeními</t>
  </si>
  <si>
    <t>029113</t>
  </si>
  <si>
    <t>OSTATNÍ POŽADAVKY - GEODETICKÉ ZAMĚŘENÍ - CELKY</t>
  </si>
  <si>
    <t>geodetické zaměření stavby</t>
  </si>
  <si>
    <t>zahrnuje veškeré náklady spojené s objednatelem požadovanými pracemi</t>
  </si>
  <si>
    <t>02946</t>
  </si>
  <si>
    <t>OSTAT POŽADAVKY - FOTODOKUMENTACE</t>
  </si>
  <si>
    <t>fotodokumentace provádění stavby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</si>
  <si>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</si>
  <si>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SO 101</t>
  </si>
  <si>
    <t>Oprava komunikace v km 130,077 - 130,385</t>
  </si>
  <si>
    <t>014102</t>
  </si>
  <si>
    <t>1</t>
  </si>
  <si>
    <t>POPLATKY ZA SKLÁDKU</t>
  </si>
  <si>
    <t>T</t>
  </si>
  <si>
    <t>zemina a kamení</t>
  </si>
  <si>
    <t>položka 12373A: 20,14*2 = 40,280 [A]_x000d_
položka 11332A: 190*1,9 = 361,000 [B]_x000d_
Celkové množství = 401,280</t>
  </si>
  <si>
    <t>Položka zahrnuje:
- veškeré poplatky provozovateli skládky související s uložením odpadu na skládce.
Položka nezahrnuje:
- x</t>
  </si>
  <si>
    <t>Zemní práce</t>
  </si>
  <si>
    <t>11332A</t>
  </si>
  <si>
    <t>ODSTRANĚNÍ PODKLADŮ ZPEVNĚNÝCH PLOCH Z KAMENIVA NESTMELENÉHO - BEZ DOPRAVY</t>
  </si>
  <si>
    <t>M3</t>
  </si>
  <si>
    <t>odtěžení stávající konstrukce (sanace v lokálních místech) v tloušťce 200 mm</t>
  </si>
  <si>
    <t>190 = 190,000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</si>
  <si>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</si>
  <si>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11332B</t>
  </si>
  <si>
    <t>ODSTRANĚNÍ PODKLADŮ ZPEVNĚNÝCH PLOCH Z KAMENIVA NESTMELENÉHO - DOPRAVA</t>
  </si>
  <si>
    <t>tkm</t>
  </si>
  <si>
    <t>190*1,9*5 = 1805,000 [A]</t>
  </si>
  <si>
    <t>Položka zahrnuje:
- samostatnou dopravu suti a vybouraných hmot.
Položka nezahrnuje:
- x
Způsob měření:
- množství se určí jako součin hmotnosti [t] a požadované vzdálenosti [km].</t>
  </si>
  <si>
    <t>11372</t>
  </si>
  <si>
    <t>a</t>
  </si>
  <si>
    <t>FRÉZOVÁNÍ ZPEVNĚNÝCH PLOCH ASFALTOVÝCH</t>
  </si>
  <si>
    <t>odvoz a likvidace v režii zhotovitele</t>
  </si>
  <si>
    <t>frézování 120 mm: 2890*0,12 = 346,800 [A]_x000d_
frézování 70 mm (sanace): 1500*0,07 = 105,000 [B]_x000d_
frézování 50 mm: 210*0,05 = 10,500 [C]_x000d_
 -12,72 = -12,720 [D]_x000d_
Celkové množství = 449,580</t>
  </si>
  <si>
    <t xml:space="preserve">Položka zahrnuje:
- veškerou manipulaci s vybouranou sutí a s vybouranými hmotami vč. uložení na skládku. 
Položka nezahrnuje:
-  poplatek za skládku</t>
  </si>
  <si>
    <t>11372A</t>
  </si>
  <si>
    <t>FRÉZOVÁNÍ ZPEVNĚNÝCH PLOCH ASFALTOVÝCH - BEZ DOPRAVY</t>
  </si>
  <si>
    <t>uloženo na mezideponii pro zpětné použití</t>
  </si>
  <si>
    <t>12,72 = 12,720 [A]</t>
  </si>
  <si>
    <t>12373A</t>
  </si>
  <si>
    <t>ODKOP PRO SPOD STAVBU SILNIC A ŽELEZNIC TŘ. I - BEZ DOPRAVY</t>
  </si>
  <si>
    <t>odkop krajnice</t>
  </si>
  <si>
    <t>212*0,5*0,12 = 12,720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</si>
  <si>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</t>
  </si>
  <si>
    <t>12373B</t>
  </si>
  <si>
    <t>ODKOP PRO SPOD STAVBU SILNIC A ŽELEZNIC TŘ. I - DOPRAVA</t>
  </si>
  <si>
    <t>M3KM</t>
  </si>
  <si>
    <t>12,72*5 = 63,600 [A]</t>
  </si>
  <si>
    <t>Položka zahrnuje:
- samostatnou dopravu zeminy
Položka nezahrnuje:
- x
Způsob měření:
- množství se určí jako součin kubatutry [m3] a požadované vzdálenosti [km].</t>
  </si>
  <si>
    <t>17120</t>
  </si>
  <si>
    <t>ULOŽENÍ SYPANINY DO NÁSYPŮ A NA SKLÁDKY BEZ ZHUTNĚNÍ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</si>
  <si>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</si>
  <si>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</t>
  </si>
  <si>
    <t>ZEMNÍ KRAJNICE A DOSYPÁVKY SE ZHUTNĚNÍM</t>
  </si>
  <si>
    <t>zřízení krajnice z vyfrézovaného materiálu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</si>
  <si>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</si>
  <si>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5</t>
  </si>
  <si>
    <t>Komunikace</t>
  </si>
  <si>
    <t>56140G</t>
  </si>
  <si>
    <t xml:space="preserve">SMĚSI Z KAMENIVA STMELENÉ CEMENTEM  SC C 8/10</t>
  </si>
  <si>
    <t>nová konstrukční vrstva v tloušťce 200 mm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</si>
  <si>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</si>
  <si>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572123</t>
  </si>
  <si>
    <t>INFILTRAČNÍ POSTŘIK Z EMULZE DO 1,0KG/M2</t>
  </si>
  <si>
    <t>M2</t>
  </si>
  <si>
    <t>0,6 kg/m2</t>
  </si>
  <si>
    <t>1390 = 1390,000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</si>
  <si>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</si>
  <si>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</si>
  <si>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</si>
  <si>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0,5 kg/m2</t>
  </si>
  <si>
    <t>5990 = 5990,000 [A]</t>
  </si>
  <si>
    <t>574B04</t>
  </si>
  <si>
    <t>ASFALTOVÝ BETON PRO OBRUSNÉ VRSTVY MODIFIK ACO 11+</t>
  </si>
  <si>
    <t>ACO 11+ tl. 50 mm</t>
  </si>
  <si>
    <t>3100*0,05 = 155,000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</si>
  <si>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</si>
  <si>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574D06</t>
  </si>
  <si>
    <t>ASFALTOVÝ BETON PRO LOŽNÍ VRSTVY MODIFIK ACL 16+, 16S</t>
  </si>
  <si>
    <t>ACL 16+ tl. 70 mm</t>
  </si>
  <si>
    <t>2890*0,07 = 202,300 [A]</t>
  </si>
  <si>
    <t>574F07</t>
  </si>
  <si>
    <t>ASFALTOVÝ BETON PRO PODKLADNÍ VRSTVY MODIFIK ACP 22+, 22S</t>
  </si>
  <si>
    <t>ACP 22+ tl. 70 mm</t>
  </si>
  <si>
    <t>1500*0,07 = 105,000 [A]</t>
  </si>
  <si>
    <t>58920</t>
  </si>
  <si>
    <t>VÝPLŇ SPAR MODIFIKOVANÝM ASFALTEM</t>
  </si>
  <si>
    <t>M</t>
  </si>
  <si>
    <t>zalití pracovních spár u napojení na stávající povrch</t>
  </si>
  <si>
    <t>900 = 900,000 [A]</t>
  </si>
  <si>
    <t>Položka zahrnuje: 
- dodávku předepsaného materiálu
- vyčištění a výplň spar tímto materiálem
Položka nezahrnuje:
- x</t>
  </si>
  <si>
    <t>9</t>
  </si>
  <si>
    <t>Ostatní konstrukce a práce</t>
  </si>
  <si>
    <t>915111</t>
  </si>
  <si>
    <t>VODOROVNÉ DOPRAVNÍ ZNAČENÍ BARVOU HLADKÉ - DODÁVKA A POKLÁDKA</t>
  </si>
  <si>
    <t xml:space="preserve">o čára V1a (0,125) - 260 m / 32,5 m2_x000d_
o čára V2b (1,5/1,5/0,125) - 40 m / 20 m / 2,5 m2_x000d_
o čára V2b (3/1,5/0,125) - 324 m / 216 m / 27 m2_x000d_
o čára V2b (1,5/1,5/0,250) - 136 m / 68 m / 17 m2_x000d_
o čára V4 (0,25) „zvučící“ - 520 m / 130 m2_x000d_
o V5 - 6 m2_x000d_
o V7a – 27,5 m2_x000d_
o V9a šipka rovně 6 ks / 6 m2_x000d_
o V9a šipka vlevo - 9 ks / 13,5 m2_x000d_
o V9a šipka rovně a vpravo - 7 ks / 10,5 m2_x000d_
o V9a šipka rovně a vlevo - 1 ks / 1,5 m2_x000d_
o V9c předběžné šipky – 3 ks / 15 m2_x000d_
o V13 – 96 m2 / 32 m2      _x000d_
o V16 – nápis na vozovce (D2-2x, SK-2x, D1-2x) – 30 m2</t>
  </si>
  <si>
    <t>32,5+2,5+27+17+130+6+27,5+6+13,5+10,5+1,5+15+32+30 = 351,000 [A]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</si>
  <si>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</si>
  <si>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</si>
  <si>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</si>
  <si>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 xml:space="preserve">o V5 - 6 m2_x000d_
o V7a – 27,5 m2_x000d_
o V9a šipka rovně 6 ks / 6 m2_x000d_
o V9a šipka vlevo - 9 ks / 13,5 m2_x000d_
o V9a šipka rovně a vpravo - 7 ks / 10,5 m2_x000d_
o V9a šipka rovně a vlevo - 1 ks / 1,5 m2_x000d_
o V9c předběžné šipky – 3 ks / 15 m2_x000d_
o V13 – 96 m2 / 32 m2      _x000d_
o V16 – nápis na vozovce (D2-2x, SK-2x, D1-2x) – 30 m2</t>
  </si>
  <si>
    <t>6+27,5+6+13,5+10,5+1,5+15+32+30 = 142,000 [A]</t>
  </si>
  <si>
    <t>915221</t>
  </si>
  <si>
    <t>VODOR DOPRAV ZNAČ PLASTEM STRUKTURÁLNÍ NEHLUČNÉ - DOD A POKLÁDKA</t>
  </si>
  <si>
    <t>o čára V1a (0,125) - 260 m / 32,5 m2_x000d_
o čára V2b (1,5/1,5/0,125) - 40 m / 20 m / 2,5 m2_x000d_
o čára V2b (3/1,5/0,125) - 324 m / 216 m / 27 m2_x000d_
o čára V2b (1,5/1,5/0,250) - 136 m / 68 m / 17 m2_x000d_
o čára V4 (0,25) „zvučící“ - 520 m / 130 m2</t>
  </si>
  <si>
    <t>32,5+2,5+27+17+130 = 209,000 [A]</t>
  </si>
  <si>
    <t>919111</t>
  </si>
  <si>
    <t>ŘEZÁNÍ ASFALTOVÉHO KRYTU VOZOVEK TL DO 50MM</t>
  </si>
  <si>
    <t>zařezání u napojení na stávající povrch a pracovní spáry</t>
  </si>
  <si>
    <t>Položka zahrnuje:
- řezání vozovkové vrstvy v předepsané tloušťce
- spotřeba vody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</si>
</sst>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SUMIFS(I8:I24,A8:A24,"SD")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SUMIFS(I9:I24,A9:A24,"P")</f>
        <v>0</v>
      </c>
      <c r="J8" s="28"/>
    </row>
    <row r="9" ht="30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0.308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8"/>
      <c r="F10" s="37"/>
      <c r="G10" s="37"/>
      <c r="H10" s="37"/>
      <c r="I10" s="37"/>
      <c r="J10" s="39"/>
    </row>
    <row r="11">
      <c r="A11" s="29" t="s">
        <v>31</v>
      </c>
      <c r="B11" s="36"/>
      <c r="C11" s="37"/>
      <c r="D11" s="37"/>
      <c r="E11" s="40" t="s">
        <v>32</v>
      </c>
      <c r="F11" s="37"/>
      <c r="G11" s="37"/>
      <c r="H11" s="37"/>
      <c r="I11" s="37"/>
      <c r="J11" s="39"/>
    </row>
    <row r="12">
      <c r="A12" s="29" t="s">
        <v>33</v>
      </c>
      <c r="B12" s="36"/>
      <c r="C12" s="37"/>
      <c r="D12" s="37"/>
      <c r="E12" s="38"/>
      <c r="F12" s="37"/>
      <c r="G12" s="37"/>
      <c r="H12" s="37"/>
      <c r="I12" s="37"/>
      <c r="J12" s="39"/>
    </row>
    <row r="13" ht="30">
      <c r="A13" s="29" t="s">
        <v>25</v>
      </c>
      <c r="B13" s="29">
        <v>2</v>
      </c>
      <c r="C13" s="30" t="s">
        <v>34</v>
      </c>
      <c r="D13" s="29" t="s">
        <v>35</v>
      </c>
      <c r="E13" s="31" t="s">
        <v>36</v>
      </c>
      <c r="F13" s="32" t="s">
        <v>29</v>
      </c>
      <c r="G13" s="33">
        <v>0.308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180">
      <c r="A14" s="29" t="s">
        <v>30</v>
      </c>
      <c r="B14" s="36"/>
      <c r="C14" s="37"/>
      <c r="D14" s="37"/>
      <c r="E14" s="31" t="s">
        <v>37</v>
      </c>
      <c r="F14" s="37"/>
      <c r="G14" s="37"/>
      <c r="H14" s="37"/>
      <c r="I14" s="37"/>
      <c r="J14" s="39"/>
    </row>
    <row r="15">
      <c r="A15" s="29" t="s">
        <v>31</v>
      </c>
      <c r="B15" s="36"/>
      <c r="C15" s="37"/>
      <c r="D15" s="37"/>
      <c r="E15" s="40" t="s">
        <v>32</v>
      </c>
      <c r="F15" s="37"/>
      <c r="G15" s="37"/>
      <c r="H15" s="37"/>
      <c r="I15" s="37"/>
      <c r="J15" s="39"/>
    </row>
    <row r="16" ht="30">
      <c r="A16" s="29" t="s">
        <v>33</v>
      </c>
      <c r="B16" s="36"/>
      <c r="C16" s="37"/>
      <c r="D16" s="37"/>
      <c r="E16" s="31" t="s">
        <v>38</v>
      </c>
      <c r="F16" s="37"/>
      <c r="G16" s="37"/>
      <c r="H16" s="37"/>
      <c r="I16" s="37"/>
      <c r="J16" s="39"/>
    </row>
    <row r="17">
      <c r="A17" s="29" t="s">
        <v>25</v>
      </c>
      <c r="B17" s="29">
        <v>3</v>
      </c>
      <c r="C17" s="30" t="s">
        <v>39</v>
      </c>
      <c r="D17" s="29" t="s">
        <v>27</v>
      </c>
      <c r="E17" s="31" t="s">
        <v>40</v>
      </c>
      <c r="F17" s="32" t="s">
        <v>29</v>
      </c>
      <c r="G17" s="33">
        <v>0.308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41</v>
      </c>
      <c r="F18" s="37"/>
      <c r="G18" s="37"/>
      <c r="H18" s="37"/>
      <c r="I18" s="37"/>
      <c r="J18" s="39"/>
    </row>
    <row r="19">
      <c r="A19" s="29" t="s">
        <v>31</v>
      </c>
      <c r="B19" s="36"/>
      <c r="C19" s="37"/>
      <c r="D19" s="37"/>
      <c r="E19" s="40" t="s">
        <v>32</v>
      </c>
      <c r="F19" s="37"/>
      <c r="G19" s="37"/>
      <c r="H19" s="37"/>
      <c r="I19" s="37"/>
      <c r="J19" s="39"/>
    </row>
    <row r="20" ht="30">
      <c r="A20" s="29" t="s">
        <v>33</v>
      </c>
      <c r="B20" s="36"/>
      <c r="C20" s="37"/>
      <c r="D20" s="37"/>
      <c r="E20" s="31" t="s">
        <v>42</v>
      </c>
      <c r="F20" s="37"/>
      <c r="G20" s="37"/>
      <c r="H20" s="37"/>
      <c r="I20" s="37"/>
      <c r="J20" s="39"/>
    </row>
    <row r="21">
      <c r="A21" s="29" t="s">
        <v>25</v>
      </c>
      <c r="B21" s="29">
        <v>4</v>
      </c>
      <c r="C21" s="30" t="s">
        <v>43</v>
      </c>
      <c r="D21" s="29" t="s">
        <v>35</v>
      </c>
      <c r="E21" s="31" t="s">
        <v>44</v>
      </c>
      <c r="F21" s="32" t="s">
        <v>29</v>
      </c>
      <c r="G21" s="33">
        <v>0.308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45</v>
      </c>
      <c r="F22" s="37"/>
      <c r="G22" s="37"/>
      <c r="H22" s="37"/>
      <c r="I22" s="37"/>
      <c r="J22" s="39"/>
    </row>
    <row r="23">
      <c r="A23" s="29" t="s">
        <v>31</v>
      </c>
      <c r="B23" s="36"/>
      <c r="C23" s="37"/>
      <c r="D23" s="37"/>
      <c r="E23" s="40" t="s">
        <v>32</v>
      </c>
      <c r="F23" s="37"/>
      <c r="G23" s="37"/>
      <c r="H23" s="37"/>
      <c r="I23" s="37"/>
      <c r="J23" s="39"/>
    </row>
    <row r="24" ht="105">
      <c r="A24" s="29" t="s">
        <v>33</v>
      </c>
      <c r="B24" s="41"/>
      <c r="C24" s="42"/>
      <c r="D24" s="42"/>
      <c r="E24" s="31" t="s">
        <v>46</v>
      </c>
      <c r="F24" s="42"/>
      <c r="G24" s="42"/>
      <c r="H24" s="42"/>
      <c r="I24" s="42"/>
      <c r="J24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47</v>
      </c>
      <c r="I3" s="16">
        <f>SUMIFS(I8:I91,A8:A91,"SD")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47</v>
      </c>
      <c r="D4" s="13"/>
      <c r="E4" s="14" t="s">
        <v>48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SUMIFS(I9:I12,A9:A12,"P")</f>
        <v>0</v>
      </c>
      <c r="J8" s="28"/>
    </row>
    <row r="9">
      <c r="A9" s="29" t="s">
        <v>25</v>
      </c>
      <c r="B9" s="29">
        <v>1</v>
      </c>
      <c r="C9" s="30" t="s">
        <v>49</v>
      </c>
      <c r="D9" s="29" t="s">
        <v>50</v>
      </c>
      <c r="E9" s="31" t="s">
        <v>51</v>
      </c>
      <c r="F9" s="32" t="s">
        <v>52</v>
      </c>
      <c r="G9" s="33">
        <v>401.27999999999997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53</v>
      </c>
      <c r="F10" s="37"/>
      <c r="G10" s="37"/>
      <c r="H10" s="37"/>
      <c r="I10" s="37"/>
      <c r="J10" s="39"/>
    </row>
    <row r="11" ht="45">
      <c r="A11" s="29" t="s">
        <v>31</v>
      </c>
      <c r="B11" s="36"/>
      <c r="C11" s="37"/>
      <c r="D11" s="37"/>
      <c r="E11" s="40" t="s">
        <v>54</v>
      </c>
      <c r="F11" s="37"/>
      <c r="G11" s="37"/>
      <c r="H11" s="37"/>
      <c r="I11" s="37"/>
      <c r="J11" s="39"/>
    </row>
    <row r="12" ht="75">
      <c r="A12" s="29" t="s">
        <v>33</v>
      </c>
      <c r="B12" s="36"/>
      <c r="C12" s="37"/>
      <c r="D12" s="37"/>
      <c r="E12" s="31" t="s">
        <v>55</v>
      </c>
      <c r="F12" s="37"/>
      <c r="G12" s="37"/>
      <c r="H12" s="37"/>
      <c r="I12" s="37"/>
      <c r="J12" s="39"/>
    </row>
    <row r="13">
      <c r="A13" s="23" t="s">
        <v>22</v>
      </c>
      <c r="B13" s="24"/>
      <c r="C13" s="25" t="s">
        <v>50</v>
      </c>
      <c r="D13" s="26"/>
      <c r="E13" s="23" t="s">
        <v>56</v>
      </c>
      <c r="F13" s="26"/>
      <c r="G13" s="26"/>
      <c r="H13" s="26"/>
      <c r="I13" s="27">
        <f>SUMIFS(I14:I45,A14:A45,"P")</f>
        <v>0</v>
      </c>
      <c r="J13" s="28"/>
    </row>
    <row r="14" ht="30">
      <c r="A14" s="29" t="s">
        <v>25</v>
      </c>
      <c r="B14" s="29">
        <v>2</v>
      </c>
      <c r="C14" s="30" t="s">
        <v>57</v>
      </c>
      <c r="D14" s="29" t="s">
        <v>35</v>
      </c>
      <c r="E14" s="31" t="s">
        <v>58</v>
      </c>
      <c r="F14" s="32" t="s">
        <v>59</v>
      </c>
      <c r="G14" s="33">
        <v>190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30">
      <c r="A15" s="29" t="s">
        <v>30</v>
      </c>
      <c r="B15" s="36"/>
      <c r="C15" s="37"/>
      <c r="D15" s="37"/>
      <c r="E15" s="31" t="s">
        <v>60</v>
      </c>
      <c r="F15" s="37"/>
      <c r="G15" s="37"/>
      <c r="H15" s="37"/>
      <c r="I15" s="37"/>
      <c r="J15" s="39"/>
    </row>
    <row r="16">
      <c r="A16" s="29" t="s">
        <v>31</v>
      </c>
      <c r="B16" s="36"/>
      <c r="C16" s="37"/>
      <c r="D16" s="37"/>
      <c r="E16" s="40" t="s">
        <v>61</v>
      </c>
      <c r="F16" s="37"/>
      <c r="G16" s="37"/>
      <c r="H16" s="37"/>
      <c r="I16" s="37"/>
      <c r="J16" s="39"/>
    </row>
    <row r="17" ht="135">
      <c r="A17" s="29" t="s">
        <v>33</v>
      </c>
      <c r="B17" s="36"/>
      <c r="C17" s="37"/>
      <c r="D17" s="37"/>
      <c r="E17" s="31" t="s">
        <v>62</v>
      </c>
      <c r="F17" s="37"/>
      <c r="G17" s="37"/>
      <c r="H17" s="37"/>
      <c r="I17" s="37"/>
      <c r="J17" s="39"/>
    </row>
    <row r="18" ht="30">
      <c r="A18" s="29" t="s">
        <v>25</v>
      </c>
      <c r="B18" s="29">
        <v>3</v>
      </c>
      <c r="C18" s="30" t="s">
        <v>63</v>
      </c>
      <c r="D18" s="29" t="s">
        <v>35</v>
      </c>
      <c r="E18" s="31" t="s">
        <v>64</v>
      </c>
      <c r="F18" s="32" t="s">
        <v>65</v>
      </c>
      <c r="G18" s="33">
        <v>1805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8" t="s">
        <v>35</v>
      </c>
      <c r="F19" s="37"/>
      <c r="G19" s="37"/>
      <c r="H19" s="37"/>
      <c r="I19" s="37"/>
      <c r="J19" s="39"/>
    </row>
    <row r="20">
      <c r="A20" s="29" t="s">
        <v>31</v>
      </c>
      <c r="B20" s="36"/>
      <c r="C20" s="37"/>
      <c r="D20" s="37"/>
      <c r="E20" s="40" t="s">
        <v>66</v>
      </c>
      <c r="F20" s="37"/>
      <c r="G20" s="37"/>
      <c r="H20" s="37"/>
      <c r="I20" s="37"/>
      <c r="J20" s="39"/>
    </row>
    <row r="21" ht="105">
      <c r="A21" s="29" t="s">
        <v>33</v>
      </c>
      <c r="B21" s="36"/>
      <c r="C21" s="37"/>
      <c r="D21" s="37"/>
      <c r="E21" s="31" t="s">
        <v>67</v>
      </c>
      <c r="F21" s="37"/>
      <c r="G21" s="37"/>
      <c r="H21" s="37"/>
      <c r="I21" s="37"/>
      <c r="J21" s="39"/>
    </row>
    <row r="22">
      <c r="A22" s="29" t="s">
        <v>25</v>
      </c>
      <c r="B22" s="29">
        <v>4</v>
      </c>
      <c r="C22" s="30" t="s">
        <v>68</v>
      </c>
      <c r="D22" s="29" t="s">
        <v>69</v>
      </c>
      <c r="E22" s="31" t="s">
        <v>70</v>
      </c>
      <c r="F22" s="32" t="s">
        <v>59</v>
      </c>
      <c r="G22" s="33">
        <v>449.57999999999998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71</v>
      </c>
      <c r="F23" s="37"/>
      <c r="G23" s="37"/>
      <c r="H23" s="37"/>
      <c r="I23" s="37"/>
      <c r="J23" s="39"/>
    </row>
    <row r="24" ht="75">
      <c r="A24" s="29" t="s">
        <v>31</v>
      </c>
      <c r="B24" s="36"/>
      <c r="C24" s="37"/>
      <c r="D24" s="37"/>
      <c r="E24" s="40" t="s">
        <v>72</v>
      </c>
      <c r="F24" s="37"/>
      <c r="G24" s="37"/>
      <c r="H24" s="37"/>
      <c r="I24" s="37"/>
      <c r="J24" s="39"/>
    </row>
    <row r="25" ht="75">
      <c r="A25" s="29" t="s">
        <v>33</v>
      </c>
      <c r="B25" s="36"/>
      <c r="C25" s="37"/>
      <c r="D25" s="37"/>
      <c r="E25" s="31" t="s">
        <v>73</v>
      </c>
      <c r="F25" s="37"/>
      <c r="G25" s="37"/>
      <c r="H25" s="37"/>
      <c r="I25" s="37"/>
      <c r="J25" s="39"/>
    </row>
    <row r="26">
      <c r="A26" s="29" t="s">
        <v>25</v>
      </c>
      <c r="B26" s="29">
        <v>5</v>
      </c>
      <c r="C26" s="30" t="s">
        <v>74</v>
      </c>
      <c r="D26" s="29" t="s">
        <v>35</v>
      </c>
      <c r="E26" s="31" t="s">
        <v>75</v>
      </c>
      <c r="F26" s="32" t="s">
        <v>59</v>
      </c>
      <c r="G26" s="33">
        <v>12.720000000000001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76</v>
      </c>
      <c r="F27" s="37"/>
      <c r="G27" s="37"/>
      <c r="H27" s="37"/>
      <c r="I27" s="37"/>
      <c r="J27" s="39"/>
    </row>
    <row r="28">
      <c r="A28" s="29" t="s">
        <v>31</v>
      </c>
      <c r="B28" s="36"/>
      <c r="C28" s="37"/>
      <c r="D28" s="37"/>
      <c r="E28" s="40" t="s">
        <v>77</v>
      </c>
      <c r="F28" s="37"/>
      <c r="G28" s="37"/>
      <c r="H28" s="37"/>
      <c r="I28" s="37"/>
      <c r="J28" s="39"/>
    </row>
    <row r="29" ht="135">
      <c r="A29" s="29" t="s">
        <v>33</v>
      </c>
      <c r="B29" s="36"/>
      <c r="C29" s="37"/>
      <c r="D29" s="37"/>
      <c r="E29" s="31" t="s">
        <v>62</v>
      </c>
      <c r="F29" s="37"/>
      <c r="G29" s="37"/>
      <c r="H29" s="37"/>
      <c r="I29" s="37"/>
      <c r="J29" s="39"/>
    </row>
    <row r="30">
      <c r="A30" s="29" t="s">
        <v>25</v>
      </c>
      <c r="B30" s="29">
        <v>6</v>
      </c>
      <c r="C30" s="30" t="s">
        <v>78</v>
      </c>
      <c r="D30" s="29" t="s">
        <v>35</v>
      </c>
      <c r="E30" s="31" t="s">
        <v>79</v>
      </c>
      <c r="F30" s="32" t="s">
        <v>59</v>
      </c>
      <c r="G30" s="33">
        <v>12.720000000000001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80</v>
      </c>
      <c r="F31" s="37"/>
      <c r="G31" s="37"/>
      <c r="H31" s="37"/>
      <c r="I31" s="37"/>
      <c r="J31" s="39"/>
    </row>
    <row r="32">
      <c r="A32" s="29" t="s">
        <v>31</v>
      </c>
      <c r="B32" s="36"/>
      <c r="C32" s="37"/>
      <c r="D32" s="37"/>
      <c r="E32" s="40" t="s">
        <v>81</v>
      </c>
      <c r="F32" s="37"/>
      <c r="G32" s="37"/>
      <c r="H32" s="37"/>
      <c r="I32" s="37"/>
      <c r="J32" s="39"/>
    </row>
    <row r="33" ht="409.5">
      <c r="A33" s="29" t="s">
        <v>33</v>
      </c>
      <c r="B33" s="36"/>
      <c r="C33" s="37"/>
      <c r="D33" s="37"/>
      <c r="E33" s="31" t="s">
        <v>82</v>
      </c>
      <c r="F33" s="37"/>
      <c r="G33" s="37"/>
      <c r="H33" s="37"/>
      <c r="I33" s="37"/>
      <c r="J33" s="39"/>
    </row>
    <row r="34">
      <c r="A34" s="29" t="s">
        <v>25</v>
      </c>
      <c r="B34" s="29">
        <v>7</v>
      </c>
      <c r="C34" s="30" t="s">
        <v>83</v>
      </c>
      <c r="D34" s="29" t="s">
        <v>35</v>
      </c>
      <c r="E34" s="31" t="s">
        <v>84</v>
      </c>
      <c r="F34" s="32" t="s">
        <v>85</v>
      </c>
      <c r="G34" s="33">
        <v>63.600000000000001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8" t="s">
        <v>35</v>
      </c>
      <c r="F35" s="37"/>
      <c r="G35" s="37"/>
      <c r="H35" s="37"/>
      <c r="I35" s="37"/>
      <c r="J35" s="39"/>
    </row>
    <row r="36">
      <c r="A36" s="29" t="s">
        <v>31</v>
      </c>
      <c r="B36" s="36"/>
      <c r="C36" s="37"/>
      <c r="D36" s="37"/>
      <c r="E36" s="40" t="s">
        <v>86</v>
      </c>
      <c r="F36" s="37"/>
      <c r="G36" s="37"/>
      <c r="H36" s="37"/>
      <c r="I36" s="37"/>
      <c r="J36" s="39"/>
    </row>
    <row r="37" ht="105">
      <c r="A37" s="29" t="s">
        <v>33</v>
      </c>
      <c r="B37" s="36"/>
      <c r="C37" s="37"/>
      <c r="D37" s="37"/>
      <c r="E37" s="31" t="s">
        <v>87</v>
      </c>
      <c r="F37" s="37"/>
      <c r="G37" s="37"/>
      <c r="H37" s="37"/>
      <c r="I37" s="37"/>
      <c r="J37" s="39"/>
    </row>
    <row r="38">
      <c r="A38" s="29" t="s">
        <v>25</v>
      </c>
      <c r="B38" s="29">
        <v>8</v>
      </c>
      <c r="C38" s="30" t="s">
        <v>88</v>
      </c>
      <c r="D38" s="29" t="s">
        <v>35</v>
      </c>
      <c r="E38" s="31" t="s">
        <v>89</v>
      </c>
      <c r="F38" s="32" t="s">
        <v>59</v>
      </c>
      <c r="G38" s="33">
        <v>12.720000000000001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8" t="s">
        <v>35</v>
      </c>
      <c r="F39" s="37"/>
      <c r="G39" s="37"/>
      <c r="H39" s="37"/>
      <c r="I39" s="37"/>
      <c r="J39" s="39"/>
    </row>
    <row r="40">
      <c r="A40" s="29" t="s">
        <v>31</v>
      </c>
      <c r="B40" s="36"/>
      <c r="C40" s="37"/>
      <c r="D40" s="37"/>
      <c r="E40" s="40" t="s">
        <v>77</v>
      </c>
      <c r="F40" s="37"/>
      <c r="G40" s="37"/>
      <c r="H40" s="37"/>
      <c r="I40" s="37"/>
      <c r="J40" s="39"/>
    </row>
    <row r="41" ht="270">
      <c r="A41" s="29" t="s">
        <v>33</v>
      </c>
      <c r="B41" s="36"/>
      <c r="C41" s="37"/>
      <c r="D41" s="37"/>
      <c r="E41" s="31" t="s">
        <v>90</v>
      </c>
      <c r="F41" s="37"/>
      <c r="G41" s="37"/>
      <c r="H41" s="37"/>
      <c r="I41" s="37"/>
      <c r="J41" s="39"/>
    </row>
    <row r="42">
      <c r="A42" s="29" t="s">
        <v>25</v>
      </c>
      <c r="B42" s="29">
        <v>9</v>
      </c>
      <c r="C42" s="30" t="s">
        <v>91</v>
      </c>
      <c r="D42" s="29" t="s">
        <v>35</v>
      </c>
      <c r="E42" s="31" t="s">
        <v>92</v>
      </c>
      <c r="F42" s="32" t="s">
        <v>59</v>
      </c>
      <c r="G42" s="33">
        <v>12.720000000000001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93</v>
      </c>
      <c r="F43" s="37"/>
      <c r="G43" s="37"/>
      <c r="H43" s="37"/>
      <c r="I43" s="37"/>
      <c r="J43" s="39"/>
    </row>
    <row r="44">
      <c r="A44" s="29" t="s">
        <v>31</v>
      </c>
      <c r="B44" s="36"/>
      <c r="C44" s="37"/>
      <c r="D44" s="37"/>
      <c r="E44" s="40" t="s">
        <v>81</v>
      </c>
      <c r="F44" s="37"/>
      <c r="G44" s="37"/>
      <c r="H44" s="37"/>
      <c r="I44" s="37"/>
      <c r="J44" s="39"/>
    </row>
    <row r="45" ht="345">
      <c r="A45" s="29" t="s">
        <v>33</v>
      </c>
      <c r="B45" s="36"/>
      <c r="C45" s="37"/>
      <c r="D45" s="37"/>
      <c r="E45" s="31" t="s">
        <v>94</v>
      </c>
      <c r="F45" s="37"/>
      <c r="G45" s="37"/>
      <c r="H45" s="37"/>
      <c r="I45" s="37"/>
      <c r="J45" s="39"/>
    </row>
    <row r="46">
      <c r="A46" s="23" t="s">
        <v>22</v>
      </c>
      <c r="B46" s="24"/>
      <c r="C46" s="25" t="s">
        <v>95</v>
      </c>
      <c r="D46" s="26"/>
      <c r="E46" s="23" t="s">
        <v>96</v>
      </c>
      <c r="F46" s="26"/>
      <c r="G46" s="26"/>
      <c r="H46" s="26"/>
      <c r="I46" s="27">
        <f>SUMIFS(I47:I74,A47:A74,"P")</f>
        <v>0</v>
      </c>
      <c r="J46" s="28"/>
    </row>
    <row r="47">
      <c r="A47" s="29" t="s">
        <v>25</v>
      </c>
      <c r="B47" s="29">
        <v>10</v>
      </c>
      <c r="C47" s="30" t="s">
        <v>97</v>
      </c>
      <c r="D47" s="29" t="s">
        <v>35</v>
      </c>
      <c r="E47" s="31" t="s">
        <v>98</v>
      </c>
      <c r="F47" s="32" t="s">
        <v>59</v>
      </c>
      <c r="G47" s="33">
        <v>190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99</v>
      </c>
      <c r="F48" s="37"/>
      <c r="G48" s="37"/>
      <c r="H48" s="37"/>
      <c r="I48" s="37"/>
      <c r="J48" s="39"/>
    </row>
    <row r="49">
      <c r="A49" s="29" t="s">
        <v>31</v>
      </c>
      <c r="B49" s="36"/>
      <c r="C49" s="37"/>
      <c r="D49" s="37"/>
      <c r="E49" s="40" t="s">
        <v>61</v>
      </c>
      <c r="F49" s="37"/>
      <c r="G49" s="37"/>
      <c r="H49" s="37"/>
      <c r="I49" s="37"/>
      <c r="J49" s="39"/>
    </row>
    <row r="50" ht="165">
      <c r="A50" s="29" t="s">
        <v>33</v>
      </c>
      <c r="B50" s="36"/>
      <c r="C50" s="37"/>
      <c r="D50" s="37"/>
      <c r="E50" s="31" t="s">
        <v>100</v>
      </c>
      <c r="F50" s="37"/>
      <c r="G50" s="37"/>
      <c r="H50" s="37"/>
      <c r="I50" s="37"/>
      <c r="J50" s="39"/>
    </row>
    <row r="51">
      <c r="A51" s="29" t="s">
        <v>25</v>
      </c>
      <c r="B51" s="29">
        <v>11</v>
      </c>
      <c r="C51" s="30" t="s">
        <v>101</v>
      </c>
      <c r="D51" s="29" t="s">
        <v>35</v>
      </c>
      <c r="E51" s="31" t="s">
        <v>102</v>
      </c>
      <c r="F51" s="32" t="s">
        <v>103</v>
      </c>
      <c r="G51" s="33">
        <v>1390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104</v>
      </c>
      <c r="F52" s="37"/>
      <c r="G52" s="37"/>
      <c r="H52" s="37"/>
      <c r="I52" s="37"/>
      <c r="J52" s="39"/>
    </row>
    <row r="53">
      <c r="A53" s="29" t="s">
        <v>31</v>
      </c>
      <c r="B53" s="36"/>
      <c r="C53" s="37"/>
      <c r="D53" s="37"/>
      <c r="E53" s="40" t="s">
        <v>105</v>
      </c>
      <c r="F53" s="37"/>
      <c r="G53" s="37"/>
      <c r="H53" s="37"/>
      <c r="I53" s="37"/>
      <c r="J53" s="39"/>
    </row>
    <row r="54" ht="120">
      <c r="A54" s="29" t="s">
        <v>33</v>
      </c>
      <c r="B54" s="36"/>
      <c r="C54" s="37"/>
      <c r="D54" s="37"/>
      <c r="E54" s="31" t="s">
        <v>106</v>
      </c>
      <c r="F54" s="37"/>
      <c r="G54" s="37"/>
      <c r="H54" s="37"/>
      <c r="I54" s="37"/>
      <c r="J54" s="39"/>
    </row>
    <row r="55">
      <c r="A55" s="29" t="s">
        <v>25</v>
      </c>
      <c r="B55" s="29">
        <v>12</v>
      </c>
      <c r="C55" s="30" t="s">
        <v>107</v>
      </c>
      <c r="D55" s="29" t="s">
        <v>35</v>
      </c>
      <c r="E55" s="31" t="s">
        <v>108</v>
      </c>
      <c r="F55" s="32" t="s">
        <v>103</v>
      </c>
      <c r="G55" s="33">
        <v>5990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>
      <c r="A56" s="29" t="s">
        <v>30</v>
      </c>
      <c r="B56" s="36"/>
      <c r="C56" s="37"/>
      <c r="D56" s="37"/>
      <c r="E56" s="31" t="s">
        <v>109</v>
      </c>
      <c r="F56" s="37"/>
      <c r="G56" s="37"/>
      <c r="H56" s="37"/>
      <c r="I56" s="37"/>
      <c r="J56" s="39"/>
    </row>
    <row r="57">
      <c r="A57" s="29" t="s">
        <v>31</v>
      </c>
      <c r="B57" s="36"/>
      <c r="C57" s="37"/>
      <c r="D57" s="37"/>
      <c r="E57" s="40" t="s">
        <v>110</v>
      </c>
      <c r="F57" s="37"/>
      <c r="G57" s="37"/>
      <c r="H57" s="37"/>
      <c r="I57" s="37"/>
      <c r="J57" s="39"/>
    </row>
    <row r="58" ht="120">
      <c r="A58" s="29" t="s">
        <v>33</v>
      </c>
      <c r="B58" s="36"/>
      <c r="C58" s="37"/>
      <c r="D58" s="37"/>
      <c r="E58" s="31" t="s">
        <v>106</v>
      </c>
      <c r="F58" s="37"/>
      <c r="G58" s="37"/>
      <c r="H58" s="37"/>
      <c r="I58" s="37"/>
      <c r="J58" s="39"/>
    </row>
    <row r="59">
      <c r="A59" s="29" t="s">
        <v>25</v>
      </c>
      <c r="B59" s="29">
        <v>13</v>
      </c>
      <c r="C59" s="30" t="s">
        <v>111</v>
      </c>
      <c r="D59" s="29" t="s">
        <v>35</v>
      </c>
      <c r="E59" s="31" t="s">
        <v>112</v>
      </c>
      <c r="F59" s="32" t="s">
        <v>59</v>
      </c>
      <c r="G59" s="33">
        <v>155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31" t="s">
        <v>113</v>
      </c>
      <c r="F60" s="37"/>
      <c r="G60" s="37"/>
      <c r="H60" s="37"/>
      <c r="I60" s="37"/>
      <c r="J60" s="39"/>
    </row>
    <row r="61">
      <c r="A61" s="29" t="s">
        <v>31</v>
      </c>
      <c r="B61" s="36"/>
      <c r="C61" s="37"/>
      <c r="D61" s="37"/>
      <c r="E61" s="40" t="s">
        <v>114</v>
      </c>
      <c r="F61" s="37"/>
      <c r="G61" s="37"/>
      <c r="H61" s="37"/>
      <c r="I61" s="37"/>
      <c r="J61" s="39"/>
    </row>
    <row r="62" ht="195">
      <c r="A62" s="29" t="s">
        <v>33</v>
      </c>
      <c r="B62" s="36"/>
      <c r="C62" s="37"/>
      <c r="D62" s="37"/>
      <c r="E62" s="31" t="s">
        <v>115</v>
      </c>
      <c r="F62" s="37"/>
      <c r="G62" s="37"/>
      <c r="H62" s="37"/>
      <c r="I62" s="37"/>
      <c r="J62" s="39"/>
    </row>
    <row r="63">
      <c r="A63" s="29" t="s">
        <v>25</v>
      </c>
      <c r="B63" s="29">
        <v>14</v>
      </c>
      <c r="C63" s="30" t="s">
        <v>116</v>
      </c>
      <c r="D63" s="29" t="s">
        <v>35</v>
      </c>
      <c r="E63" s="31" t="s">
        <v>117</v>
      </c>
      <c r="F63" s="32" t="s">
        <v>59</v>
      </c>
      <c r="G63" s="33">
        <v>202.30000000000001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31" t="s">
        <v>118</v>
      </c>
      <c r="F64" s="37"/>
      <c r="G64" s="37"/>
      <c r="H64" s="37"/>
      <c r="I64" s="37"/>
      <c r="J64" s="39"/>
    </row>
    <row r="65">
      <c r="A65" s="29" t="s">
        <v>31</v>
      </c>
      <c r="B65" s="36"/>
      <c r="C65" s="37"/>
      <c r="D65" s="37"/>
      <c r="E65" s="40" t="s">
        <v>119</v>
      </c>
      <c r="F65" s="37"/>
      <c r="G65" s="37"/>
      <c r="H65" s="37"/>
      <c r="I65" s="37"/>
      <c r="J65" s="39"/>
    </row>
    <row r="66" ht="195">
      <c r="A66" s="29" t="s">
        <v>33</v>
      </c>
      <c r="B66" s="36"/>
      <c r="C66" s="37"/>
      <c r="D66" s="37"/>
      <c r="E66" s="31" t="s">
        <v>115</v>
      </c>
      <c r="F66" s="37"/>
      <c r="G66" s="37"/>
      <c r="H66" s="37"/>
      <c r="I66" s="37"/>
      <c r="J66" s="39"/>
    </row>
    <row r="67">
      <c r="A67" s="29" t="s">
        <v>25</v>
      </c>
      <c r="B67" s="29">
        <v>15</v>
      </c>
      <c r="C67" s="30" t="s">
        <v>120</v>
      </c>
      <c r="D67" s="29" t="s">
        <v>35</v>
      </c>
      <c r="E67" s="31" t="s">
        <v>121</v>
      </c>
      <c r="F67" s="32" t="s">
        <v>59</v>
      </c>
      <c r="G67" s="33">
        <v>105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>
      <c r="A68" s="29" t="s">
        <v>30</v>
      </c>
      <c r="B68" s="36"/>
      <c r="C68" s="37"/>
      <c r="D68" s="37"/>
      <c r="E68" s="31" t="s">
        <v>122</v>
      </c>
      <c r="F68" s="37"/>
      <c r="G68" s="37"/>
      <c r="H68" s="37"/>
      <c r="I68" s="37"/>
      <c r="J68" s="39"/>
    </row>
    <row r="69">
      <c r="A69" s="29" t="s">
        <v>31</v>
      </c>
      <c r="B69" s="36"/>
      <c r="C69" s="37"/>
      <c r="D69" s="37"/>
      <c r="E69" s="40" t="s">
        <v>123</v>
      </c>
      <c r="F69" s="37"/>
      <c r="G69" s="37"/>
      <c r="H69" s="37"/>
      <c r="I69" s="37"/>
      <c r="J69" s="39"/>
    </row>
    <row r="70" ht="195">
      <c r="A70" s="29" t="s">
        <v>33</v>
      </c>
      <c r="B70" s="36"/>
      <c r="C70" s="37"/>
      <c r="D70" s="37"/>
      <c r="E70" s="31" t="s">
        <v>115</v>
      </c>
      <c r="F70" s="37"/>
      <c r="G70" s="37"/>
      <c r="H70" s="37"/>
      <c r="I70" s="37"/>
      <c r="J70" s="39"/>
    </row>
    <row r="71">
      <c r="A71" s="29" t="s">
        <v>25</v>
      </c>
      <c r="B71" s="29">
        <v>16</v>
      </c>
      <c r="C71" s="30" t="s">
        <v>124</v>
      </c>
      <c r="D71" s="29" t="s">
        <v>35</v>
      </c>
      <c r="E71" s="31" t="s">
        <v>125</v>
      </c>
      <c r="F71" s="32" t="s">
        <v>126</v>
      </c>
      <c r="G71" s="33">
        <v>900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>
      <c r="A72" s="29" t="s">
        <v>30</v>
      </c>
      <c r="B72" s="36"/>
      <c r="C72" s="37"/>
      <c r="D72" s="37"/>
      <c r="E72" s="31" t="s">
        <v>127</v>
      </c>
      <c r="F72" s="37"/>
      <c r="G72" s="37"/>
      <c r="H72" s="37"/>
      <c r="I72" s="37"/>
      <c r="J72" s="39"/>
    </row>
    <row r="73">
      <c r="A73" s="29" t="s">
        <v>31</v>
      </c>
      <c r="B73" s="36"/>
      <c r="C73" s="37"/>
      <c r="D73" s="37"/>
      <c r="E73" s="40" t="s">
        <v>128</v>
      </c>
      <c r="F73" s="37"/>
      <c r="G73" s="37"/>
      <c r="H73" s="37"/>
      <c r="I73" s="37"/>
      <c r="J73" s="39"/>
    </row>
    <row r="74" ht="75">
      <c r="A74" s="29" t="s">
        <v>33</v>
      </c>
      <c r="B74" s="36"/>
      <c r="C74" s="37"/>
      <c r="D74" s="37"/>
      <c r="E74" s="31" t="s">
        <v>129</v>
      </c>
      <c r="F74" s="37"/>
      <c r="G74" s="37"/>
      <c r="H74" s="37"/>
      <c r="I74" s="37"/>
      <c r="J74" s="39"/>
    </row>
    <row r="75">
      <c r="A75" s="23" t="s">
        <v>22</v>
      </c>
      <c r="B75" s="24"/>
      <c r="C75" s="25" t="s">
        <v>130</v>
      </c>
      <c r="D75" s="26"/>
      <c r="E75" s="23" t="s">
        <v>131</v>
      </c>
      <c r="F75" s="26"/>
      <c r="G75" s="26"/>
      <c r="H75" s="26"/>
      <c r="I75" s="27">
        <f>SUMIFS(I76:I91,A76:A91,"P")</f>
        <v>0</v>
      </c>
      <c r="J75" s="28"/>
    </row>
    <row r="76" ht="30">
      <c r="A76" s="29" t="s">
        <v>25</v>
      </c>
      <c r="B76" s="29">
        <v>17</v>
      </c>
      <c r="C76" s="30" t="s">
        <v>132</v>
      </c>
      <c r="D76" s="29" t="s">
        <v>35</v>
      </c>
      <c r="E76" s="31" t="s">
        <v>133</v>
      </c>
      <c r="F76" s="32" t="s">
        <v>103</v>
      </c>
      <c r="G76" s="33">
        <v>351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210">
      <c r="A77" s="29" t="s">
        <v>30</v>
      </c>
      <c r="B77" s="36"/>
      <c r="C77" s="37"/>
      <c r="D77" s="37"/>
      <c r="E77" s="31" t="s">
        <v>134</v>
      </c>
      <c r="F77" s="37"/>
      <c r="G77" s="37"/>
      <c r="H77" s="37"/>
      <c r="I77" s="37"/>
      <c r="J77" s="39"/>
    </row>
    <row r="78">
      <c r="A78" s="29" t="s">
        <v>31</v>
      </c>
      <c r="B78" s="36"/>
      <c r="C78" s="37"/>
      <c r="D78" s="37"/>
      <c r="E78" s="40" t="s">
        <v>135</v>
      </c>
      <c r="F78" s="37"/>
      <c r="G78" s="37"/>
      <c r="H78" s="37"/>
      <c r="I78" s="37"/>
      <c r="J78" s="39"/>
    </row>
    <row r="79" ht="105">
      <c r="A79" s="29" t="s">
        <v>33</v>
      </c>
      <c r="B79" s="36"/>
      <c r="C79" s="37"/>
      <c r="D79" s="37"/>
      <c r="E79" s="31" t="s">
        <v>136</v>
      </c>
      <c r="F79" s="37"/>
      <c r="G79" s="37"/>
      <c r="H79" s="37"/>
      <c r="I79" s="37"/>
      <c r="J79" s="39"/>
    </row>
    <row r="80" ht="30">
      <c r="A80" s="29" t="s">
        <v>25</v>
      </c>
      <c r="B80" s="29">
        <v>18</v>
      </c>
      <c r="C80" s="30" t="s">
        <v>137</v>
      </c>
      <c r="D80" s="29" t="s">
        <v>35</v>
      </c>
      <c r="E80" s="31" t="s">
        <v>138</v>
      </c>
      <c r="F80" s="32" t="s">
        <v>103</v>
      </c>
      <c r="G80" s="33">
        <v>142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 ht="135">
      <c r="A81" s="29" t="s">
        <v>30</v>
      </c>
      <c r="B81" s="36"/>
      <c r="C81" s="37"/>
      <c r="D81" s="37"/>
      <c r="E81" s="31" t="s">
        <v>139</v>
      </c>
      <c r="F81" s="37"/>
      <c r="G81" s="37"/>
      <c r="H81" s="37"/>
      <c r="I81" s="37"/>
      <c r="J81" s="39"/>
    </row>
    <row r="82">
      <c r="A82" s="29" t="s">
        <v>31</v>
      </c>
      <c r="B82" s="36"/>
      <c r="C82" s="37"/>
      <c r="D82" s="37"/>
      <c r="E82" s="40" t="s">
        <v>140</v>
      </c>
      <c r="F82" s="37"/>
      <c r="G82" s="37"/>
      <c r="H82" s="37"/>
      <c r="I82" s="37"/>
      <c r="J82" s="39"/>
    </row>
    <row r="83" ht="105">
      <c r="A83" s="29" t="s">
        <v>33</v>
      </c>
      <c r="B83" s="36"/>
      <c r="C83" s="37"/>
      <c r="D83" s="37"/>
      <c r="E83" s="31" t="s">
        <v>136</v>
      </c>
      <c r="F83" s="37"/>
      <c r="G83" s="37"/>
      <c r="H83" s="37"/>
      <c r="I83" s="37"/>
      <c r="J83" s="39"/>
    </row>
    <row r="84" ht="30">
      <c r="A84" s="29" t="s">
        <v>25</v>
      </c>
      <c r="B84" s="29">
        <v>19</v>
      </c>
      <c r="C84" s="30" t="s">
        <v>141</v>
      </c>
      <c r="D84" s="29" t="s">
        <v>35</v>
      </c>
      <c r="E84" s="31" t="s">
        <v>142</v>
      </c>
      <c r="F84" s="32" t="s">
        <v>103</v>
      </c>
      <c r="G84" s="33">
        <v>209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 ht="75">
      <c r="A85" s="29" t="s">
        <v>30</v>
      </c>
      <c r="B85" s="36"/>
      <c r="C85" s="37"/>
      <c r="D85" s="37"/>
      <c r="E85" s="31" t="s">
        <v>143</v>
      </c>
      <c r="F85" s="37"/>
      <c r="G85" s="37"/>
      <c r="H85" s="37"/>
      <c r="I85" s="37"/>
      <c r="J85" s="39"/>
    </row>
    <row r="86">
      <c r="A86" s="29" t="s">
        <v>31</v>
      </c>
      <c r="B86" s="36"/>
      <c r="C86" s="37"/>
      <c r="D86" s="37"/>
      <c r="E86" s="40" t="s">
        <v>144</v>
      </c>
      <c r="F86" s="37"/>
      <c r="G86" s="37"/>
      <c r="H86" s="37"/>
      <c r="I86" s="37"/>
      <c r="J86" s="39"/>
    </row>
    <row r="87" ht="105">
      <c r="A87" s="29" t="s">
        <v>33</v>
      </c>
      <c r="B87" s="36"/>
      <c r="C87" s="37"/>
      <c r="D87" s="37"/>
      <c r="E87" s="31" t="s">
        <v>136</v>
      </c>
      <c r="F87" s="37"/>
      <c r="G87" s="37"/>
      <c r="H87" s="37"/>
      <c r="I87" s="37"/>
      <c r="J87" s="39"/>
    </row>
    <row r="88">
      <c r="A88" s="29" t="s">
        <v>25</v>
      </c>
      <c r="B88" s="29">
        <v>20</v>
      </c>
      <c r="C88" s="30" t="s">
        <v>145</v>
      </c>
      <c r="D88" s="29" t="s">
        <v>35</v>
      </c>
      <c r="E88" s="31" t="s">
        <v>146</v>
      </c>
      <c r="F88" s="32" t="s">
        <v>126</v>
      </c>
      <c r="G88" s="33">
        <v>900</v>
      </c>
      <c r="H88" s="34">
        <v>0</v>
      </c>
      <c r="I88" s="34">
        <f>ROUND(G88*H88,P4)</f>
        <v>0</v>
      </c>
      <c r="J88" s="29"/>
      <c r="O88" s="35">
        <f>I88*0.21</f>
        <v>0</v>
      </c>
      <c r="P88">
        <v>3</v>
      </c>
    </row>
    <row r="89">
      <c r="A89" s="29" t="s">
        <v>30</v>
      </c>
      <c r="B89" s="36"/>
      <c r="C89" s="37"/>
      <c r="D89" s="37"/>
      <c r="E89" s="31" t="s">
        <v>147</v>
      </c>
      <c r="F89" s="37"/>
      <c r="G89" s="37"/>
      <c r="H89" s="37"/>
      <c r="I89" s="37"/>
      <c r="J89" s="39"/>
    </row>
    <row r="90">
      <c r="A90" s="29" t="s">
        <v>31</v>
      </c>
      <c r="B90" s="36"/>
      <c r="C90" s="37"/>
      <c r="D90" s="37"/>
      <c r="E90" s="40" t="s">
        <v>128</v>
      </c>
      <c r="F90" s="37"/>
      <c r="G90" s="37"/>
      <c r="H90" s="37"/>
      <c r="I90" s="37"/>
      <c r="J90" s="39"/>
    </row>
    <row r="91" ht="75">
      <c r="A91" s="29" t="s">
        <v>33</v>
      </c>
      <c r="B91" s="41"/>
      <c r="C91" s="42"/>
      <c r="D91" s="42"/>
      <c r="E91" s="31" t="s">
        <v>148</v>
      </c>
      <c r="F91" s="42"/>
      <c r="G91" s="42"/>
      <c r="H91" s="42"/>
      <c r="I91" s="42"/>
      <c r="J91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2026-03-23T11:20:25Z</dcterms:created>
  <dcterms:modified xsi:type="dcterms:W3CDTF">2026-03-23T11:20:25Z</dcterms:modified>
</cp:coreProperties>
</file>